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B10" i="32" l="1"/>
  <c r="B8" i="31"/>
  <c r="B8" i="30"/>
  <c r="P15" i="31"/>
  <c r="C22" i="28" l="1"/>
  <c r="C21" i="28"/>
  <c r="C20" i="28"/>
  <c r="D22" i="28"/>
  <c r="D21" i="28"/>
  <c r="D20" i="28"/>
  <c r="D15" i="31" l="1"/>
  <c r="C15" i="3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<sst xmlns="http://schemas.openxmlformats.org/spreadsheetml/2006/main" count="200" uniqueCount="102">
  <si>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</si>
  <si>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</si>
  <si>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</si>
  <si>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</si>
  <si>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</si>
  <si>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</si>
  <si>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</si>
  <si>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</si>
  <si>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</si>
  <si>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</si>
  <si>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</si>
  <si>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</si>
  <si>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</si>
  <si>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</si>
  <si>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</si>
  <si>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</si>
  <si>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</si>
  <si>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</si>
  <si>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</si>
  <si>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</si>
  <si>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</si>
  <si>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</si>
  <si>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</si>
  <si>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</si>
  <si>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</si>
  <si>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</si>
  <si>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</si>
  <si>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</si>
  <si>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</si>
  <si>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</si>
  <si>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</si>
  <si>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</si>
  <si>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</si>
  <si>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</si>
  <si>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</si>
  <si>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</si>
  <si>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</si>
  <si>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</si>
  <si>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</si>
  <si>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</si>
  <si>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</si>
  <si>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</si>
  <si>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</si>
  <si>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</si>
  <si>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</si>
  <si>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</si>
  <si>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</si>
  <si>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</si>
  <si>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</si>
  <si>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</si>
  <si>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</si>
  <si>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</si>
  <si>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</si>
  <si>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</si>
  <si>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</si>
  <si>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</si>
  <si>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</si>
  <si>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</si>
  <si>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</si>
  <si>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</si>
  <si>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</si>
  <si>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</si>
  <si>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</si>
  <si>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</si>
  <si>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</si>
  <si>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</si>
  <si>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</si>
  <si>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</si>
  <si>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</si>
  <si>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</si>
  <si>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</si>
  <si>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</si>
  <si>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</si>
  <si>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</si>
  <si>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</si>
  <si>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</si>
  <si>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</si>
  <si>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</si>
  <si>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</si>
  <si>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</si>
  <si>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</si>
  <si>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</si>
  <si>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</si>
  <si>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</si>
  <si>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</si>
  <si>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</si>
  <si>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</si>
  <si>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</si>
  <si>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</si>
  <si>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</si>
  <si>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</si>
  <si>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</si>
  <si>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</si>
  <si>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</si>
  <si>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</si>
  <si>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</si>
  <si>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</si>
  <si>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</si>
  <si>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2026</t>
  </si>
  <si>
    <t>P_Кп_25_ТП_017272</t>
  </si>
  <si>
    <t xml:space="preserve">Электроснабжение ЭПУ потребителей в соответствии с договором на ТП № 3-41-25-2839 г. Кропоткин </t>
  </si>
  <si>
    <t>0,088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</si>
</sst>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zoomScale="55" zoomScaleNormal="55" zoomScaleSheetLayoutView="55" workbookViewId="0">
      <selection activeCell="H32" sqref="H3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98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172.15179519999998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3-41-25-2839 г. Кропоткин </v>
      </c>
      <c r="D20" s="95" t="str">
        <f>D19</f>
        <v>P_Кп_25_ТП_017272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98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96.875961599999982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3-41-25-2839 г. Кропоткин </v>
      </c>
      <c r="D21" s="95" t="str">
        <f>D19</f>
        <v>P_Кп_25_ТП_017272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98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66.124361599999986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3-41-25-2839 г. Кропоткин </v>
      </c>
      <c r="D22" s="95" t="str">
        <f>D19</f>
        <v>P_Кп_25_ТП_017272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98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569.18211839999992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3-41-25-2839 г. Кропоткин </v>
      </c>
      <c r="D15" s="93" t="str">
        <f>'20.1'!D19</f>
        <v>P_Кп_25_ТП_017272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R31" sqref="R3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3-41-25-2839 г. Кропоткин </v>
      </c>
      <c r="D15" s="93" t="str">
        <f>'20.1'!D19</f>
        <v>P_Кп_25_ТП_017272</v>
      </c>
      <c r="E15" s="67"/>
      <c r="F15" s="67"/>
      <c r="G15" s="38">
        <f>'20.1'!U23/1000</f>
        <v>0.56918211839999988</v>
      </c>
      <c r="H15" s="38">
        <f>G15*1.2</f>
        <v>0.68301854207999979</v>
      </c>
      <c r="I15" s="75">
        <f>H15*'20.4'!C14/100*'20.4'!D14/100*'20.4'!E14/100*'20.4'!F14/100*'20.4'!G14/100</f>
        <v>0.95046693486409151</v>
      </c>
      <c r="J15" s="38">
        <f>'20.2'!M16/1000</f>
        <v>0</v>
      </c>
      <c r="K15" s="38">
        <f>I15+J15</f>
        <v>0.95046693486409151</v>
      </c>
      <c r="L15" s="75"/>
      <c r="M15" s="79">
        <f>K15-L15</f>
        <v>0.95046693486409151</v>
      </c>
      <c r="N15" s="75"/>
      <c r="O15" s="74">
        <f>H15-N15</f>
        <v>0.68301854207999979</v>
      </c>
      <c r="P15" s="75">
        <f>SUM(Q15:W15)</f>
        <v>0.44258999999999998</v>
      </c>
      <c r="Q15" s="77">
        <v>0</v>
      </c>
      <c r="R15" s="78">
        <v>0</v>
      </c>
      <c r="S15" s="78">
        <v>8.0000000000000002E-3</v>
      </c>
      <c r="T15" s="80">
        <v>0.43458999999999998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2026-05-13T06:22:44Z</dcterms:modified>
</cp:coreProperties>
</file>